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270" windowWidth="13335" windowHeight="7695"/>
  </bookViews>
  <sheets>
    <sheet name="2016 (2)" sheetId="4" r:id="rId1"/>
    <sheet name="Лист2" sheetId="2" r:id="rId2"/>
    <sheet name="Лист3" sheetId="3" r:id="rId3"/>
  </sheets>
  <definedNames>
    <definedName name="_xlnm.Print_Area" localSheetId="0">'2016 (2)'!$A$1:$D$87</definedName>
  </definedNames>
  <calcPr calcId="144525"/>
</workbook>
</file>

<file path=xl/calcChain.xml><?xml version="1.0" encoding="utf-8"?>
<calcChain xmlns="http://schemas.openxmlformats.org/spreadsheetml/2006/main">
  <c r="D85" i="4" l="1"/>
  <c r="D25" i="4" l="1"/>
  <c r="D40" i="4" l="1"/>
  <c r="D32" i="4" l="1"/>
  <c r="D22" i="4"/>
  <c r="D65" i="4" l="1"/>
  <c r="D63" i="4" l="1"/>
  <c r="D62" i="4" s="1"/>
  <c r="D60" i="4" l="1"/>
  <c r="D58" i="4" l="1"/>
  <c r="D16" i="4" l="1"/>
  <c r="D54" i="4" l="1"/>
  <c r="D47" i="4" s="1"/>
  <c r="D43" i="4" l="1"/>
  <c r="D30" i="4" l="1"/>
  <c r="D28" i="4"/>
  <c r="D20" i="4" l="1"/>
  <c r="D38" i="4"/>
  <c r="D56" i="4"/>
  <c r="D52" i="4"/>
  <c r="D50" i="4"/>
  <c r="D48" i="4"/>
  <c r="D83" i="4"/>
  <c r="D80" i="4"/>
  <c r="D78" i="4"/>
  <c r="D76" i="4"/>
  <c r="D72" i="4"/>
  <c r="D70" i="4"/>
  <c r="D68" i="4"/>
  <c r="D36" i="4"/>
  <c r="D34" i="4"/>
  <c r="D45" i="4"/>
  <c r="D18" i="4"/>
  <c r="D14" i="4"/>
  <c r="D13" i="4" s="1"/>
  <c r="D11" i="4"/>
  <c r="D9" i="4"/>
  <c r="D24" i="4" l="1"/>
  <c r="D67" i="4"/>
  <c r="D8" i="4"/>
  <c r="D87" i="4" l="1"/>
</calcChain>
</file>

<file path=xl/sharedStrings.xml><?xml version="1.0" encoding="utf-8"?>
<sst xmlns="http://schemas.openxmlformats.org/spreadsheetml/2006/main" count="128" uniqueCount="94">
  <si>
    <t>Наименование</t>
  </si>
  <si>
    <t xml:space="preserve">  Целевая статья</t>
  </si>
  <si>
    <t>Вид расходов</t>
  </si>
  <si>
    <t>Муниципальная программа «Обеспечение первичных мер пожарной безопасности в границах населенных пунктов и осуществление  мероприятий по обеспечению безопасности людей на водных объектах»</t>
  </si>
  <si>
    <t>Мероприятия по обеспечению безопасности граждан на водных объектах</t>
  </si>
  <si>
    <t>Закупка товаров, работ, услуг для государственных (муниципальных) нужд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</si>
  <si>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</si>
  <si>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Субсидия на финансирование дорожного хозяйства</t>
  </si>
  <si>
    <t>Мероприятия по строительству, ремонту и содержанию колодцев (по заключенному соглашению)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</si>
  <si>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</si>
  <si>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</si>
  <si>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</si>
  <si>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Межбюджетные трансферты</t>
  </si>
  <si>
    <t>Непрограммные расходы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</si>
  <si>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</si>
  <si>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</si>
  <si>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Глава муниципального образования</t>
  </si>
  <si>
    <t>Центральный аппарат</t>
  </si>
  <si>
    <t>Иные бюджетные ассигнования</t>
  </si>
  <si>
    <t>Другие общегосударственные вопросы</t>
  </si>
  <si>
    <t>Всего</t>
  </si>
  <si>
    <t xml:space="preserve">к решению Муниципального Совета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</si>
  <si>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Приволжского сельского поселения                                                                                                                                                                      </t>
  </si>
  <si>
    <t>Муниципальная программа «Развитие дорожного хозяйства в Приволжском сельском поселении»</t>
  </si>
  <si>
    <t>Муниципальная программа «Жилищно – коммунальное хозяйство в Приволжском сельском поселении»</t>
  </si>
  <si>
    <t>Мероприятие по содержанию и ремонту муниципального жилищного фонда</t>
  </si>
  <si>
    <t>Мероприятия по организации и содержанию прочих объектов благоустройства</t>
  </si>
  <si>
    <t>Муниципальная программа «Развитие культуры, физической культуры, спорта и молодежной политики в Приволжском сельском поселении»</t>
  </si>
  <si>
    <t xml:space="preserve">Резервный фонд </t>
  </si>
  <si>
    <t>Социальное обеспечение и иные выплаты населению</t>
  </si>
  <si>
    <t>Государственная поддержка неработающих пенсионеров</t>
  </si>
  <si>
    <t xml:space="preserve">01 0 00 00000 </t>
  </si>
  <si>
    <t>04 0 00 00000</t>
  </si>
  <si>
    <t>05 0 00 00000</t>
  </si>
  <si>
    <t>Содержание, ремонт автомобильных дорог внутри населенных пунктов (местный бюджет)</t>
  </si>
  <si>
    <t>02 0 01 20030</t>
  </si>
  <si>
    <t>01 0 01 20010</t>
  </si>
  <si>
    <t>Содержание автомобильных дорог между населенными пунктами (по заключённому соглашению)</t>
  </si>
  <si>
    <t>03 0 02 20050</t>
  </si>
  <si>
    <t>02 0 01 40940</t>
  </si>
  <si>
    <t>03 0 01 20040</t>
  </si>
  <si>
    <t>03 0 03 20060</t>
  </si>
  <si>
    <t>03 0 04 20070</t>
  </si>
  <si>
    <t>03 0 05 40850</t>
  </si>
  <si>
    <t>03 0 00 00000</t>
  </si>
  <si>
    <t>02 0 00 00000</t>
  </si>
  <si>
    <t>03 0 06 20090</t>
  </si>
  <si>
    <t>Организация и осуществление мероприятий по работе с детьми и молодежью в поселении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</si>
  <si>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</si>
  <si>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Создание условий для обеспечения жителей поселения услугами организации культуры</t>
  </si>
  <si>
    <t>Создание условий для организации досуга жителей поселения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</si>
  <si>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</si>
  <si>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04 0 01 20100</t>
  </si>
  <si>
    <t>04 0 02 20110</t>
  </si>
  <si>
    <t>04 0 03 20120</t>
  </si>
  <si>
    <t>04 0 04 20130</t>
  </si>
  <si>
    <t>04 0 05 20140</t>
  </si>
  <si>
    <t>Поддержка молодых семей в приобретении (строительстве) жилья</t>
  </si>
  <si>
    <t>05 0 00 51180</t>
  </si>
  <si>
    <t>05 0 00 20160</t>
  </si>
  <si>
    <t>05 0 00 20170</t>
  </si>
  <si>
    <t>05 0 00 20190</t>
  </si>
  <si>
    <t>05 0 00 20200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</si>
  <si>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</si>
  <si>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</si>
  <si>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05 0 00 20210</t>
  </si>
  <si>
    <t>05 0 00 20180</t>
  </si>
  <si>
    <t>01 0 02 20020</t>
  </si>
  <si>
    <t>Субсидия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</si>
  <si>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02 0 01 72440</t>
  </si>
  <si>
    <t>02 0 01 74790</t>
  </si>
  <si>
    <t>Дотации на реализацию мероприятий, предусмотренных нормативными правовыми актами органов государственной власти Ярославской области(уличное освещение)</t>
  </si>
  <si>
    <t>Субсидия на благоустройство населенных пунктов Ярославской области</t>
  </si>
  <si>
    <t>03 0 01 73260</t>
  </si>
  <si>
    <t>03 0 01 74770</t>
  </si>
  <si>
    <t>Субсидия на реализацию мероприятий по строительству и реконструкции объектов водоснабжения и водоотведения за счет средств областного бюджета</t>
  </si>
  <si>
    <t>03 0 05 72040</t>
  </si>
  <si>
    <t>Субсидия "Государственная поддержка молодых семей ЯО в приобретении (строительстве) жилья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</si>
  <si>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</si>
  <si>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</si>
  <si>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</si>
  <si>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Расходы  бюджета Приволжского сельского поселения 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2017 год</t>
  </si>
  <si>
    <t>2017 г                     (руб.)</t>
  </si>
  <si>
    <t>05 0 00 20220</t>
  </si>
  <si>
    <t>Муниципальная программа «Поддержка молодых семей Приволжского сельского поселения в приобретении (строительстве) жилья»</t>
  </si>
  <si>
    <t>Субсидия на формирование современной городской среды</t>
  </si>
  <si>
    <t>02.0.01.R5550</t>
  </si>
  <si>
    <t>03.0.01.R5550</t>
  </si>
  <si>
    <t>Бюджетные инвестиции в объекты капитального строительства государственной (муниципальной) собственности</t>
  </si>
  <si>
    <t>Приложение  № 2</t>
  </si>
  <si>
    <t>04 0 06 74430</t>
  </si>
  <si>
    <t>06 0 01 R0200</t>
  </si>
  <si>
    <t>06 0 01 20300</t>
  </si>
  <si>
    <t>от 13.12.2017 г. №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</si>
</sst>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3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top" wrapText="1"/>
    </xf>
    <xf numFmtId="4" fontId="8" fillId="0" borderId="1" xfId="0" applyNumberFormat="1" applyFont="1" applyFill="1" applyBorder="1" applyAlignment="1">
      <alignment horizontal="center" wrapText="1"/>
    </xf>
    <xf numFmtId="4" fontId="9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10" fillId="0" borderId="0" xfId="0" applyNumberFormat="1" applyFont="1" applyFill="1"/>
    <xf numFmtId="4" fontId="3" fillId="0" borderId="1" xfId="0" applyNumberFormat="1" applyFont="1" applyFill="1" applyBorder="1" applyAlignment="1">
      <alignment horizontal="center" vertical="top" wrapText="1"/>
    </xf>
    <xf numFmtId="4" fontId="9" fillId="0" borderId="1" xfId="0" applyNumberFormat="1" applyFont="1" applyFill="1" applyBorder="1" applyAlignment="1">
      <alignment horizontal="center" vertical="top" wrapText="1"/>
    </xf>
    <xf numFmtId="14" fontId="3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top" wrapText="1"/>
    </xf>
    <xf numFmtId="4" fontId="0" fillId="0" borderId="0" xfId="0" applyNumberFormat="1" applyFont="1" applyFill="1"/>
    <xf numFmtId="2" fontId="8" fillId="0" borderId="1" xfId="0" applyNumberFormat="1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horizontal="center" wrapText="1"/>
    </xf>
    <xf numFmtId="4" fontId="0" fillId="0" borderId="0" xfId="0" applyNumberFormat="1" applyFill="1"/>
    <xf numFmtId="4" fontId="11" fillId="0" borderId="0" xfId="0" applyNumberFormat="1" applyFont="1" applyFill="1"/>
    <xf numFmtId="0" fontId="3" fillId="0" borderId="2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2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"/>
  <sheetViews>
    <sheetView tabSelected="1" view="pageBreakPreview" topLeftCell="B1" zoomScale="150" zoomScaleNormal="100" zoomScaleSheetLayoutView="150" workbookViewId="0">
      <selection activeCell="O3" sqref="O3"/>
    </sheetView>
  </sheetViews>
  <sheetFormatPr defaultRowHeight="15" x14ac:dyDescent="0.25"/>
  <cols>
    <col min="1" max="1" width="60" style="1" customWidth="1"/>
    <col min="2" max="2" width="12.5703125" style="1" customWidth="1"/>
    <col min="3" max="3" width="9.140625" style="1" customWidth="1"/>
    <col min="4" max="4" width="14.85546875" style="1" customWidth="1"/>
    <col min="5" max="5" width="11.5703125" style="27" customWidth="1"/>
    <col min="6" max="7" width="9.140625" style="1"/>
    <col min="8" max="9" width="13.7109375" style="1" bestFit="1" customWidth="1"/>
    <col min="10" max="16384" width="9.140625" style="1"/>
  </cols>
  <sheetData>
    <row r="1" spans="1:9" ht="15" customHeight="1" x14ac:dyDescent="0.25">
      <c r="B1" s="41" t="s">
        <v>89</v>
      </c>
      <c r="C1" s="41"/>
      <c r="D1" s="41"/>
    </row>
    <row r="2" spans="1:9" ht="15" customHeight="1" x14ac:dyDescent="0.25">
      <c r="B2" s="41" t="s">
        <v>21</v>
      </c>
      <c r="C2" s="41"/>
      <c r="D2" s="41"/>
    </row>
    <row r="3" spans="1:9" ht="15.75" x14ac:dyDescent="0.25">
      <c r="A3" s="2"/>
      <c r="B3" s="42" t="s">
        <v>22</v>
      </c>
      <c r="C3" s="42"/>
      <c r="D3" s="42"/>
    </row>
    <row r="4" spans="1:9" ht="12" customHeight="1" x14ac:dyDescent="0.25">
      <c r="A4" s="2"/>
      <c r="B4" s="42" t="s">
        <v>93</v>
      </c>
      <c r="C4" s="42"/>
      <c r="D4" s="42"/>
    </row>
    <row r="5" spans="1:9" ht="80.25" customHeight="1" x14ac:dyDescent="0.3">
      <c r="A5" s="43" t="s">
        <v>81</v>
      </c>
      <c r="B5" s="43"/>
      <c r="C5" s="43"/>
      <c r="D5" s="43"/>
    </row>
    <row r="6" spans="1:9" ht="15" customHeight="1" x14ac:dyDescent="0.25">
      <c r="A6" s="39" t="s">
        <v>0</v>
      </c>
      <c r="B6" s="39" t="s">
        <v>1</v>
      </c>
      <c r="C6" s="39" t="s">
        <v>2</v>
      </c>
      <c r="D6" s="39" t="s">
        <v>82</v>
      </c>
    </row>
    <row r="7" spans="1:9" ht="13.5" customHeight="1" x14ac:dyDescent="0.25">
      <c r="A7" s="40"/>
      <c r="B7" s="40"/>
      <c r="C7" s="40"/>
      <c r="D7" s="40"/>
    </row>
    <row r="8" spans="1:9" ht="40.5" customHeight="1" x14ac:dyDescent="0.25">
      <c r="A8" s="5" t="s">
        <v>3</v>
      </c>
      <c r="B8" s="6" t="s">
        <v>31</v>
      </c>
      <c r="C8" s="4"/>
      <c r="D8" s="7">
        <f>D9+D11</f>
        <v>194000</v>
      </c>
      <c r="I8" s="37"/>
    </row>
    <row r="9" spans="1:9" ht="38.25" x14ac:dyDescent="0.25">
      <c r="A9" s="8" t="s">
        <v>6</v>
      </c>
      <c r="B9" s="30" t="s">
        <v>36</v>
      </c>
      <c r="C9" s="4"/>
      <c r="D9" s="9">
        <f>D10</f>
        <v>174000</v>
      </c>
    </row>
    <row r="10" spans="1:9" ht="25.5" x14ac:dyDescent="0.25">
      <c r="A10" s="10" t="s">
        <v>5</v>
      </c>
      <c r="B10" s="4"/>
      <c r="C10" s="11">
        <v>200</v>
      </c>
      <c r="D10" s="12">
        <v>174000</v>
      </c>
    </row>
    <row r="11" spans="1:9" ht="25.5" x14ac:dyDescent="0.25">
      <c r="A11" s="8" t="s">
        <v>4</v>
      </c>
      <c r="B11" s="30" t="s">
        <v>67</v>
      </c>
      <c r="C11" s="4"/>
      <c r="D11" s="9">
        <f>D12</f>
        <v>20000</v>
      </c>
    </row>
    <row r="12" spans="1:9" ht="25.5" x14ac:dyDescent="0.25">
      <c r="A12" s="10" t="s">
        <v>5</v>
      </c>
      <c r="B12" s="6"/>
      <c r="C12" s="11">
        <v>200</v>
      </c>
      <c r="D12" s="12">
        <v>20000</v>
      </c>
    </row>
    <row r="13" spans="1:9" ht="24.75" customHeight="1" x14ac:dyDescent="0.25">
      <c r="A13" s="5" t="s">
        <v>23</v>
      </c>
      <c r="B13" s="13" t="s">
        <v>45</v>
      </c>
      <c r="C13" s="4"/>
      <c r="D13" s="7">
        <f>D14+D16+D18+D20+D22</f>
        <v>7362849.1699999999</v>
      </c>
    </row>
    <row r="14" spans="1:9" ht="25.5" x14ac:dyDescent="0.25">
      <c r="A14" s="8" t="s">
        <v>34</v>
      </c>
      <c r="B14" s="30" t="s">
        <v>35</v>
      </c>
      <c r="C14" s="14"/>
      <c r="D14" s="12">
        <f>D15</f>
        <v>2386435.17</v>
      </c>
    </row>
    <row r="15" spans="1:9" ht="25.5" x14ac:dyDescent="0.25">
      <c r="A15" s="10" t="s">
        <v>5</v>
      </c>
      <c r="B15" s="15"/>
      <c r="C15" s="11">
        <v>200</v>
      </c>
      <c r="D15" s="12">
        <v>2386435.17</v>
      </c>
    </row>
    <row r="16" spans="1:9" ht="25.5" x14ac:dyDescent="0.25">
      <c r="A16" s="8" t="s">
        <v>37</v>
      </c>
      <c r="B16" s="4" t="s">
        <v>39</v>
      </c>
      <c r="C16" s="16"/>
      <c r="D16" s="9">
        <f>D17</f>
        <v>2066625</v>
      </c>
    </row>
    <row r="17" spans="1:6" ht="25.5" x14ac:dyDescent="0.25">
      <c r="A17" s="10" t="s">
        <v>5</v>
      </c>
      <c r="B17" s="15"/>
      <c r="C17" s="4">
        <v>200</v>
      </c>
      <c r="D17" s="12">
        <v>2066625</v>
      </c>
    </row>
    <row r="18" spans="1:6" x14ac:dyDescent="0.25">
      <c r="A18" s="8" t="s">
        <v>7</v>
      </c>
      <c r="B18" s="4" t="s">
        <v>69</v>
      </c>
      <c r="C18" s="16"/>
      <c r="D18" s="28">
        <f>D19</f>
        <v>1970000</v>
      </c>
    </row>
    <row r="19" spans="1:6" ht="25.5" x14ac:dyDescent="0.25">
      <c r="A19" s="10" t="s">
        <v>5</v>
      </c>
      <c r="B19" s="15"/>
      <c r="C19" s="11">
        <v>200</v>
      </c>
      <c r="D19" s="12">
        <v>1970000</v>
      </c>
    </row>
    <row r="20" spans="1:6" ht="38.25" hidden="1" x14ac:dyDescent="0.25">
      <c r="A20" s="8" t="s">
        <v>68</v>
      </c>
      <c r="B20" s="4" t="s">
        <v>70</v>
      </c>
      <c r="C20" s="16"/>
      <c r="D20" s="28">
        <f>D21</f>
        <v>0</v>
      </c>
    </row>
    <row r="21" spans="1:6" ht="25.5" hidden="1" x14ac:dyDescent="0.25">
      <c r="A21" s="10" t="s">
        <v>5</v>
      </c>
      <c r="B21" s="15"/>
      <c r="C21" s="11">
        <v>200</v>
      </c>
      <c r="D21" s="12"/>
      <c r="F21" s="27"/>
    </row>
    <row r="22" spans="1:6" x14ac:dyDescent="0.25">
      <c r="A22" s="10" t="s">
        <v>85</v>
      </c>
      <c r="B22" s="15" t="s">
        <v>86</v>
      </c>
      <c r="C22" s="4"/>
      <c r="D22" s="12">
        <f>D23</f>
        <v>939789</v>
      </c>
      <c r="F22" s="27"/>
    </row>
    <row r="23" spans="1:6" ht="25.5" x14ac:dyDescent="0.25">
      <c r="A23" s="10" t="s">
        <v>5</v>
      </c>
      <c r="B23" s="15"/>
      <c r="C23" s="4">
        <v>200</v>
      </c>
      <c r="D23" s="12">
        <v>939789</v>
      </c>
      <c r="F23" s="27"/>
    </row>
    <row r="24" spans="1:6" ht="27" x14ac:dyDescent="0.25">
      <c r="A24" s="5" t="s">
        <v>24</v>
      </c>
      <c r="B24" s="13" t="s">
        <v>44</v>
      </c>
      <c r="C24" s="16"/>
      <c r="D24" s="7">
        <f>D40+D28+D30+D32+D45+D25+D34+D36+D38+D43</f>
        <v>5797951.4399999995</v>
      </c>
    </row>
    <row r="25" spans="1:6" x14ac:dyDescent="0.25">
      <c r="A25" s="8" t="s">
        <v>9</v>
      </c>
      <c r="B25" s="4" t="s">
        <v>40</v>
      </c>
      <c r="C25" s="4"/>
      <c r="D25" s="9">
        <f>D26+D27</f>
        <v>3208636.67</v>
      </c>
    </row>
    <row r="26" spans="1:6" ht="25.5" x14ac:dyDescent="0.25">
      <c r="A26" s="10" t="s">
        <v>5</v>
      </c>
      <c r="B26" s="4"/>
      <c r="C26" s="11">
        <v>200</v>
      </c>
      <c r="D26" s="9">
        <v>3207650.15</v>
      </c>
    </row>
    <row r="27" spans="1:6" x14ac:dyDescent="0.25">
      <c r="A27" s="10" t="s">
        <v>18</v>
      </c>
      <c r="B27" s="4"/>
      <c r="C27" s="14">
        <v>800</v>
      </c>
      <c r="D27" s="9">
        <v>986.52</v>
      </c>
    </row>
    <row r="28" spans="1:6" ht="38.25" hidden="1" x14ac:dyDescent="0.25">
      <c r="A28" s="8" t="s">
        <v>71</v>
      </c>
      <c r="B28" s="4" t="s">
        <v>73</v>
      </c>
      <c r="C28" s="4"/>
      <c r="D28" s="9">
        <f>D29</f>
        <v>0</v>
      </c>
    </row>
    <row r="29" spans="1:6" ht="25.5" hidden="1" x14ac:dyDescent="0.25">
      <c r="A29" s="10" t="s">
        <v>5</v>
      </c>
      <c r="B29" s="4"/>
      <c r="C29" s="11">
        <v>200</v>
      </c>
      <c r="D29" s="9"/>
    </row>
    <row r="30" spans="1:6" ht="25.5" x14ac:dyDescent="0.25">
      <c r="A30" s="10" t="s">
        <v>72</v>
      </c>
      <c r="B30" s="4" t="s">
        <v>74</v>
      </c>
      <c r="C30" s="11"/>
      <c r="D30" s="9">
        <f>D31</f>
        <v>360000</v>
      </c>
    </row>
    <row r="31" spans="1:6" ht="25.5" x14ac:dyDescent="0.25">
      <c r="A31" s="10" t="s">
        <v>5</v>
      </c>
      <c r="B31" s="4"/>
      <c r="C31" s="11">
        <v>200</v>
      </c>
      <c r="D31" s="9">
        <v>360000</v>
      </c>
    </row>
    <row r="32" spans="1:6" x14ac:dyDescent="0.25">
      <c r="A32" s="10" t="s">
        <v>85</v>
      </c>
      <c r="B32" s="4" t="s">
        <v>87</v>
      </c>
      <c r="C32" s="11"/>
      <c r="D32" s="9">
        <f>D33</f>
        <v>343535.04</v>
      </c>
    </row>
    <row r="33" spans="1:4" ht="25.5" x14ac:dyDescent="0.25">
      <c r="A33" s="10" t="s">
        <v>5</v>
      </c>
      <c r="B33" s="4"/>
      <c r="C33" s="11">
        <v>200</v>
      </c>
      <c r="D33" s="9">
        <v>343535.04</v>
      </c>
    </row>
    <row r="34" spans="1:4" x14ac:dyDescent="0.25">
      <c r="A34" s="8" t="s">
        <v>10</v>
      </c>
      <c r="B34" s="4" t="s">
        <v>38</v>
      </c>
      <c r="C34" s="31"/>
      <c r="D34" s="28">
        <f>D35</f>
        <v>232841.33</v>
      </c>
    </row>
    <row r="35" spans="1:4" ht="26.25" x14ac:dyDescent="0.25">
      <c r="A35" s="17" t="s">
        <v>5</v>
      </c>
      <c r="B35" s="4"/>
      <c r="C35" s="11">
        <v>200</v>
      </c>
      <c r="D35" s="12">
        <v>232841.33</v>
      </c>
    </row>
    <row r="36" spans="1:4" x14ac:dyDescent="0.25">
      <c r="A36" s="8" t="s">
        <v>11</v>
      </c>
      <c r="B36" s="4" t="s">
        <v>41</v>
      </c>
      <c r="C36" s="4"/>
      <c r="D36" s="9">
        <f>D37</f>
        <v>87510</v>
      </c>
    </row>
    <row r="37" spans="1:4" ht="25.5" x14ac:dyDescent="0.25">
      <c r="A37" s="10" t="s">
        <v>5</v>
      </c>
      <c r="B37" s="4"/>
      <c r="C37" s="11">
        <v>200</v>
      </c>
      <c r="D37" s="12">
        <v>87510</v>
      </c>
    </row>
    <row r="38" spans="1:4" ht="25.5" x14ac:dyDescent="0.25">
      <c r="A38" s="8" t="s">
        <v>26</v>
      </c>
      <c r="B38" s="15" t="s">
        <v>42</v>
      </c>
      <c r="C38" s="16"/>
      <c r="D38" s="9">
        <f>D39</f>
        <v>691324.5</v>
      </c>
    </row>
    <row r="39" spans="1:4" ht="26.25" x14ac:dyDescent="0.25">
      <c r="A39" s="17" t="s">
        <v>5</v>
      </c>
      <c r="B39" s="15"/>
      <c r="C39" s="11">
        <v>200</v>
      </c>
      <c r="D39" s="12">
        <v>691324.5</v>
      </c>
    </row>
    <row r="40" spans="1:4" ht="25.5" x14ac:dyDescent="0.25">
      <c r="A40" s="8" t="s">
        <v>8</v>
      </c>
      <c r="B40" s="15" t="s">
        <v>43</v>
      </c>
      <c r="C40" s="16"/>
      <c r="D40" s="9">
        <f>D41+D42</f>
        <v>628000</v>
      </c>
    </row>
    <row r="41" spans="1:4" ht="25.5" x14ac:dyDescent="0.25">
      <c r="A41" s="10" t="s">
        <v>5</v>
      </c>
      <c r="B41" s="15"/>
      <c r="C41" s="11">
        <v>200</v>
      </c>
      <c r="D41" s="12">
        <v>201131.44</v>
      </c>
    </row>
    <row r="42" spans="1:4" ht="25.5" x14ac:dyDescent="0.25">
      <c r="A42" s="10" t="s">
        <v>88</v>
      </c>
      <c r="B42" s="15"/>
      <c r="C42" s="11">
        <v>400</v>
      </c>
      <c r="D42" s="12">
        <v>426868.56</v>
      </c>
    </row>
    <row r="43" spans="1:4" ht="38.25" x14ac:dyDescent="0.25">
      <c r="A43" s="8" t="s">
        <v>75</v>
      </c>
      <c r="B43" s="15" t="s">
        <v>76</v>
      </c>
      <c r="C43" s="16"/>
      <c r="D43" s="12">
        <f>D44</f>
        <v>191031</v>
      </c>
    </row>
    <row r="44" spans="1:4" ht="25.5" x14ac:dyDescent="0.25">
      <c r="A44" s="10" t="s">
        <v>5</v>
      </c>
      <c r="B44" s="15"/>
      <c r="C44" s="11">
        <v>200</v>
      </c>
      <c r="D44" s="12">
        <v>191031</v>
      </c>
    </row>
    <row r="45" spans="1:4" ht="25.5" x14ac:dyDescent="0.25">
      <c r="A45" s="8" t="s">
        <v>25</v>
      </c>
      <c r="B45" s="4" t="s">
        <v>46</v>
      </c>
      <c r="C45" s="16"/>
      <c r="D45" s="9">
        <f>D46</f>
        <v>55072.9</v>
      </c>
    </row>
    <row r="46" spans="1:4" ht="25.5" x14ac:dyDescent="0.25">
      <c r="A46" s="10" t="s">
        <v>5</v>
      </c>
      <c r="B46" s="4"/>
      <c r="C46" s="11">
        <v>200</v>
      </c>
      <c r="D46" s="12">
        <v>55072.9</v>
      </c>
    </row>
    <row r="47" spans="1:4" ht="27.75" customHeight="1" x14ac:dyDescent="0.25">
      <c r="A47" s="5" t="s">
        <v>27</v>
      </c>
      <c r="B47" s="13" t="s">
        <v>32</v>
      </c>
      <c r="C47" s="4"/>
      <c r="D47" s="7">
        <f>D48+D50+D52+D54+D56+D58+D60</f>
        <v>1924142.42</v>
      </c>
    </row>
    <row r="48" spans="1:4" ht="26.25" customHeight="1" x14ac:dyDescent="0.25">
      <c r="A48" s="8" t="s">
        <v>47</v>
      </c>
      <c r="B48" s="15" t="s">
        <v>52</v>
      </c>
      <c r="C48" s="4"/>
      <c r="D48" s="9">
        <f>D49</f>
        <v>84132</v>
      </c>
    </row>
    <row r="49" spans="1:4" ht="13.5" customHeight="1" x14ac:dyDescent="0.25">
      <c r="A49" s="10" t="s">
        <v>12</v>
      </c>
      <c r="B49" s="15"/>
      <c r="C49" s="14">
        <v>500</v>
      </c>
      <c r="D49" s="18">
        <v>84132</v>
      </c>
    </row>
    <row r="50" spans="1:4" ht="27.75" customHeight="1" x14ac:dyDescent="0.25">
      <c r="A50" s="8" t="s">
        <v>48</v>
      </c>
      <c r="B50" s="15" t="s">
        <v>53</v>
      </c>
      <c r="C50" s="4"/>
      <c r="D50" s="9">
        <f>D51</f>
        <v>74784</v>
      </c>
    </row>
    <row r="51" spans="1:4" ht="17.25" customHeight="1" x14ac:dyDescent="0.25">
      <c r="A51" s="10" t="s">
        <v>12</v>
      </c>
      <c r="B51" s="15"/>
      <c r="C51" s="14">
        <v>500</v>
      </c>
      <c r="D51" s="9">
        <v>74784</v>
      </c>
    </row>
    <row r="52" spans="1:4" ht="27.75" customHeight="1" x14ac:dyDescent="0.25">
      <c r="A52" s="8" t="s">
        <v>49</v>
      </c>
      <c r="B52" s="15" t="s">
        <v>54</v>
      </c>
      <c r="C52" s="4"/>
      <c r="D52" s="9">
        <f>D53</f>
        <v>1000236</v>
      </c>
    </row>
    <row r="53" spans="1:4" ht="15.75" customHeight="1" x14ac:dyDescent="0.25">
      <c r="A53" s="10" t="s">
        <v>12</v>
      </c>
      <c r="B53" s="15"/>
      <c r="C53" s="14">
        <v>500</v>
      </c>
      <c r="D53" s="9">
        <v>1000236</v>
      </c>
    </row>
    <row r="54" spans="1:4" x14ac:dyDescent="0.25">
      <c r="A54" s="8" t="s">
        <v>50</v>
      </c>
      <c r="B54" s="15" t="s">
        <v>55</v>
      </c>
      <c r="C54" s="4"/>
      <c r="D54" s="9">
        <f>D55</f>
        <v>145947.04999999999</v>
      </c>
    </row>
    <row r="55" spans="1:4" ht="25.5" x14ac:dyDescent="0.25">
      <c r="A55" s="10" t="s">
        <v>5</v>
      </c>
      <c r="B55" s="13"/>
      <c r="C55" s="11">
        <v>200</v>
      </c>
      <c r="D55" s="9">
        <v>145947.04999999999</v>
      </c>
    </row>
    <row r="56" spans="1:4" ht="51" x14ac:dyDescent="0.25">
      <c r="A56" s="8" t="s">
        <v>51</v>
      </c>
      <c r="B56" s="15" t="s">
        <v>56</v>
      </c>
      <c r="C56" s="14"/>
      <c r="D56" s="9">
        <f>D57</f>
        <v>319043.37</v>
      </c>
    </row>
    <row r="57" spans="1:4" ht="25.5" x14ac:dyDescent="0.25">
      <c r="A57" s="10" t="s">
        <v>5</v>
      </c>
      <c r="B57" s="13"/>
      <c r="C57" s="11">
        <v>200</v>
      </c>
      <c r="D57" s="9">
        <v>319043.37</v>
      </c>
    </row>
    <row r="58" spans="1:4" ht="25.5" hidden="1" x14ac:dyDescent="0.25">
      <c r="A58" s="10" t="s">
        <v>78</v>
      </c>
      <c r="B58" s="15" t="s">
        <v>79</v>
      </c>
      <c r="C58" s="11"/>
      <c r="D58" s="9">
        <f>D59</f>
        <v>0</v>
      </c>
    </row>
    <row r="59" spans="1:4" ht="25.5" hidden="1" x14ac:dyDescent="0.25">
      <c r="A59" s="10" t="s">
        <v>5</v>
      </c>
      <c r="B59" s="13"/>
      <c r="C59" s="11">
        <v>200</v>
      </c>
      <c r="D59" s="9"/>
    </row>
    <row r="60" spans="1:4" ht="38.25" x14ac:dyDescent="0.25">
      <c r="A60" s="21" t="s">
        <v>80</v>
      </c>
      <c r="B60" s="33" t="s">
        <v>90</v>
      </c>
      <c r="C60" s="34"/>
      <c r="D60" s="23">
        <f>D61</f>
        <v>300000</v>
      </c>
    </row>
    <row r="61" spans="1:4" ht="26.25" x14ac:dyDescent="0.25">
      <c r="A61" s="35" t="s">
        <v>5</v>
      </c>
      <c r="B61" s="33"/>
      <c r="C61" s="36">
        <v>200</v>
      </c>
      <c r="D61" s="23">
        <v>300000</v>
      </c>
    </row>
    <row r="62" spans="1:4" ht="40.5" x14ac:dyDescent="0.25">
      <c r="A62" s="5" t="s">
        <v>84</v>
      </c>
      <c r="B62" s="15"/>
      <c r="C62" s="14"/>
      <c r="D62" s="7">
        <f>D63+D65</f>
        <v>963292.5</v>
      </c>
    </row>
    <row r="63" spans="1:4" x14ac:dyDescent="0.25">
      <c r="A63" s="8" t="s">
        <v>57</v>
      </c>
      <c r="B63" s="15" t="s">
        <v>92</v>
      </c>
      <c r="C63" s="14"/>
      <c r="D63" s="18">
        <f>D64</f>
        <v>326875.5</v>
      </c>
    </row>
    <row r="64" spans="1:4" x14ac:dyDescent="0.25">
      <c r="A64" s="10" t="s">
        <v>29</v>
      </c>
      <c r="B64" s="13"/>
      <c r="C64" s="14">
        <v>300</v>
      </c>
      <c r="D64" s="18">
        <v>326875.5</v>
      </c>
    </row>
    <row r="65" spans="1:4" ht="25.5" x14ac:dyDescent="0.25">
      <c r="A65" s="8" t="s">
        <v>77</v>
      </c>
      <c r="B65" s="15" t="s">
        <v>91</v>
      </c>
      <c r="C65" s="14"/>
      <c r="D65" s="18">
        <f>D66</f>
        <v>636417</v>
      </c>
    </row>
    <row r="66" spans="1:4" x14ac:dyDescent="0.25">
      <c r="A66" s="10" t="s">
        <v>29</v>
      </c>
      <c r="B66" s="15"/>
      <c r="C66" s="14">
        <v>300</v>
      </c>
      <c r="D66" s="18">
        <v>636417</v>
      </c>
    </row>
    <row r="67" spans="1:4" x14ac:dyDescent="0.25">
      <c r="A67" s="19" t="s">
        <v>13</v>
      </c>
      <c r="B67" s="13" t="s">
        <v>33</v>
      </c>
      <c r="C67" s="20"/>
      <c r="D67" s="7">
        <f>D68+D70+D72+D76+D78+D80+D83+D85</f>
        <v>7359960.1000000015</v>
      </c>
    </row>
    <row r="68" spans="1:4" ht="25.5" x14ac:dyDescent="0.25">
      <c r="A68" s="21" t="s">
        <v>14</v>
      </c>
      <c r="B68" s="4" t="s">
        <v>58</v>
      </c>
      <c r="C68" s="22"/>
      <c r="D68" s="23">
        <f>D69</f>
        <v>180550</v>
      </c>
    </row>
    <row r="69" spans="1:4" ht="51" x14ac:dyDescent="0.25">
      <c r="A69" s="10" t="s">
        <v>15</v>
      </c>
      <c r="B69" s="4"/>
      <c r="C69" s="11">
        <v>100</v>
      </c>
      <c r="D69" s="24">
        <v>180550</v>
      </c>
    </row>
    <row r="70" spans="1:4" x14ac:dyDescent="0.25">
      <c r="A70" s="8" t="s">
        <v>16</v>
      </c>
      <c r="B70" s="4" t="s">
        <v>59</v>
      </c>
      <c r="C70" s="16"/>
      <c r="D70" s="25">
        <f>D71</f>
        <v>771270.71</v>
      </c>
    </row>
    <row r="71" spans="1:4" ht="51" x14ac:dyDescent="0.25">
      <c r="A71" s="10" t="s">
        <v>15</v>
      </c>
      <c r="B71" s="4"/>
      <c r="C71" s="11">
        <v>100</v>
      </c>
      <c r="D71" s="24">
        <v>771270.71</v>
      </c>
    </row>
    <row r="72" spans="1:4" x14ac:dyDescent="0.25">
      <c r="A72" s="8" t="s">
        <v>17</v>
      </c>
      <c r="B72" s="4" t="s">
        <v>60</v>
      </c>
      <c r="C72" s="16"/>
      <c r="D72" s="25">
        <f>D73+D74+D75</f>
        <v>5408575.6300000008</v>
      </c>
    </row>
    <row r="73" spans="1:4" ht="51" x14ac:dyDescent="0.25">
      <c r="A73" s="10" t="s">
        <v>15</v>
      </c>
      <c r="B73" s="4"/>
      <c r="C73" s="11">
        <v>100</v>
      </c>
      <c r="D73" s="23">
        <v>4943941.9400000004</v>
      </c>
    </row>
    <row r="74" spans="1:4" ht="25.5" x14ac:dyDescent="0.25">
      <c r="A74" s="10" t="s">
        <v>5</v>
      </c>
      <c r="B74" s="4"/>
      <c r="C74" s="11">
        <v>200</v>
      </c>
      <c r="D74" s="23">
        <v>453542</v>
      </c>
    </row>
    <row r="75" spans="1:4" x14ac:dyDescent="0.25">
      <c r="A75" s="10" t="s">
        <v>18</v>
      </c>
      <c r="B75" s="4"/>
      <c r="C75" s="14">
        <v>800</v>
      </c>
      <c r="D75" s="25">
        <v>11091.69</v>
      </c>
    </row>
    <row r="76" spans="1:4" ht="38.25" x14ac:dyDescent="0.25">
      <c r="A76" s="8" t="s">
        <v>63</v>
      </c>
      <c r="B76" s="4" t="s">
        <v>62</v>
      </c>
      <c r="C76" s="16"/>
      <c r="D76" s="23">
        <f>D77</f>
        <v>11260</v>
      </c>
    </row>
    <row r="77" spans="1:4" x14ac:dyDescent="0.25">
      <c r="A77" s="10" t="s">
        <v>12</v>
      </c>
      <c r="B77" s="4"/>
      <c r="C77" s="14">
        <v>500</v>
      </c>
      <c r="D77" s="29">
        <v>11260</v>
      </c>
    </row>
    <row r="78" spans="1:4" x14ac:dyDescent="0.25">
      <c r="A78" s="8" t="s">
        <v>28</v>
      </c>
      <c r="B78" s="4" t="s">
        <v>66</v>
      </c>
      <c r="C78" s="14"/>
      <c r="D78" s="25">
        <f>D79</f>
        <v>50000</v>
      </c>
    </row>
    <row r="79" spans="1:4" x14ac:dyDescent="0.25">
      <c r="A79" s="10" t="s">
        <v>18</v>
      </c>
      <c r="B79" s="4"/>
      <c r="C79" s="14">
        <v>800</v>
      </c>
      <c r="D79" s="29">
        <v>50000</v>
      </c>
    </row>
    <row r="80" spans="1:4" x14ac:dyDescent="0.25">
      <c r="A80" s="8" t="s">
        <v>19</v>
      </c>
      <c r="B80" s="4" t="s">
        <v>61</v>
      </c>
      <c r="C80" s="16"/>
      <c r="D80" s="25">
        <f>D81+D82</f>
        <v>848691.94</v>
      </c>
    </row>
    <row r="81" spans="1:8" ht="25.5" x14ac:dyDescent="0.25">
      <c r="A81" s="10" t="s">
        <v>5</v>
      </c>
      <c r="B81" s="4"/>
      <c r="C81" s="11">
        <v>200</v>
      </c>
      <c r="D81" s="24">
        <v>812325.94</v>
      </c>
    </row>
    <row r="82" spans="1:8" x14ac:dyDescent="0.25">
      <c r="A82" s="10" t="s">
        <v>18</v>
      </c>
      <c r="B82" s="4"/>
      <c r="C82" s="14">
        <v>800</v>
      </c>
      <c r="D82" s="24">
        <v>36366</v>
      </c>
    </row>
    <row r="83" spans="1:8" ht="41.25" customHeight="1" x14ac:dyDescent="0.25">
      <c r="A83" s="8" t="s">
        <v>64</v>
      </c>
      <c r="B83" s="4" t="s">
        <v>65</v>
      </c>
      <c r="C83" s="16"/>
      <c r="D83" s="23">
        <f>D84</f>
        <v>48000</v>
      </c>
    </row>
    <row r="84" spans="1:8" x14ac:dyDescent="0.25">
      <c r="A84" s="10" t="s">
        <v>12</v>
      </c>
      <c r="B84" s="4"/>
      <c r="C84" s="14">
        <v>500</v>
      </c>
      <c r="D84" s="29">
        <v>48000</v>
      </c>
    </row>
    <row r="85" spans="1:8" x14ac:dyDescent="0.25">
      <c r="A85" s="8" t="s">
        <v>30</v>
      </c>
      <c r="B85" s="4" t="s">
        <v>83</v>
      </c>
      <c r="C85" s="14"/>
      <c r="D85" s="25">
        <f>D86</f>
        <v>41611.82</v>
      </c>
    </row>
    <row r="86" spans="1:8" x14ac:dyDescent="0.25">
      <c r="A86" s="10" t="s">
        <v>29</v>
      </c>
      <c r="B86" s="6"/>
      <c r="C86" s="14">
        <v>300</v>
      </c>
      <c r="D86" s="29">
        <v>41611.82</v>
      </c>
    </row>
    <row r="87" spans="1:8" x14ac:dyDescent="0.25">
      <c r="A87" s="19" t="s">
        <v>20</v>
      </c>
      <c r="B87" s="6"/>
      <c r="C87" s="16"/>
      <c r="D87" s="26">
        <f>D8+D13+D24+D47+D62+D67</f>
        <v>23602195.630000003</v>
      </c>
      <c r="E87" s="32"/>
      <c r="H87" s="38"/>
    </row>
    <row r="88" spans="1:8" ht="15.75" x14ac:dyDescent="0.25">
      <c r="A88" s="3"/>
    </row>
    <row r="89" spans="1:8" ht="15.75" x14ac:dyDescent="0.25">
      <c r="A89" s="3"/>
    </row>
    <row r="90" spans="1:8" ht="15.75" x14ac:dyDescent="0.25">
      <c r="A90" s="3"/>
    </row>
    <row r="91" spans="1:8" ht="15.75" x14ac:dyDescent="0.25">
      <c r="A91" s="3"/>
    </row>
  </sheetData>
  <mergeCells count="9">
    <mergeCell ref="A6:A7"/>
    <mergeCell ref="B6:B7"/>
    <mergeCell ref="C6:C7"/>
    <mergeCell ref="D6:D7"/>
    <mergeCell ref="B1:D1"/>
    <mergeCell ref="B2:D2"/>
    <mergeCell ref="B3:D3"/>
    <mergeCell ref="B4:D4"/>
    <mergeCell ref="A5:D5"/>
  </mergeCells>
  <pageMargins left="0.7" right="0.7" top="0.75" bottom="0.75" header="0.3" footer="0.3"/>
  <pageSetup paperSize="9" scale="69" orientation="portrait" r:id="rId1"/>
  <rowBreaks count="1" manualBreakCount="1">
    <brk id="48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 (2)</vt:lpstr>
      <vt:lpstr>Лист2</vt:lpstr>
      <vt:lpstr>Лист3</vt:lpstr>
      <vt:lpstr>'2016 (2)'!Область_печати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2018-01-04T09:30:01Z</cp:lastPrinted>
  <dcterms:created xsi:type="dcterms:W3CDTF">2015-02-12T07:20:41Z</dcterms:created>
  <dcterms:modified xsi:type="dcterms:W3CDTF">2018-03-28T08:56:39Z</dcterms:modified>
</cp:coreProperties>
</file>